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Ruiz\Desktop\"/>
    </mc:Choice>
  </mc:AlternateContent>
  <bookViews>
    <workbookView xWindow="0" yWindow="0" windowWidth="28800" windowHeight="12315"/>
  </bookViews>
  <sheets>
    <sheet name="Table 1" sheetId="1" r:id="rId1"/>
    <sheet name="Table 2" sheetId="2" r:id="rId2"/>
  </sheets>
  <definedNames>
    <definedName name="_xlnm._FilterDatabase" localSheetId="0" hidden="1">'Table 1'!$A$27:$F$49</definedName>
    <definedName name="_xlnm.Print_Area" localSheetId="0">'Table 1'!$A$1:$F$52</definedName>
  </definedNames>
  <calcPr calcId="152511"/>
</workbook>
</file>

<file path=xl/calcChain.xml><?xml version="1.0" encoding="utf-8"?>
<calcChain xmlns="http://schemas.openxmlformats.org/spreadsheetml/2006/main">
  <c r="F50" i="1" l="1"/>
  <c r="F23" i="1" l="1"/>
  <c r="F12" i="1" l="1"/>
  <c r="F52" i="1" s="1"/>
</calcChain>
</file>

<file path=xl/sharedStrings.xml><?xml version="1.0" encoding="utf-8"?>
<sst xmlns="http://schemas.openxmlformats.org/spreadsheetml/2006/main" count="175" uniqueCount="92">
  <si>
    <r>
      <rPr>
        <b/>
        <sz val="9"/>
        <rFont val="Calibri"/>
        <family val="1"/>
      </rPr>
      <t>Concepto</t>
    </r>
  </si>
  <si>
    <r>
      <rPr>
        <b/>
        <sz val="9"/>
        <rFont val="Calibri"/>
        <family val="1"/>
      </rPr>
      <t>Película</t>
    </r>
  </si>
  <si>
    <r>
      <rPr>
        <b/>
        <sz val="9"/>
        <rFont val="Calibri"/>
        <family val="1"/>
      </rPr>
      <t>Observaciones</t>
    </r>
  </si>
  <si>
    <r>
      <rPr>
        <b/>
        <sz val="9"/>
        <rFont val="Calibri"/>
        <family val="1"/>
      </rPr>
      <t>Fecha</t>
    </r>
  </si>
  <si>
    <r>
      <rPr>
        <b/>
        <sz val="9"/>
        <rFont val="Calibri"/>
        <family val="1"/>
      </rPr>
      <t>Beneficiario</t>
    </r>
  </si>
  <si>
    <r>
      <rPr>
        <b/>
        <sz val="9"/>
        <rFont val="Calibri"/>
        <family val="1"/>
      </rPr>
      <t>Importe</t>
    </r>
  </si>
  <si>
    <r>
      <rPr>
        <b/>
        <sz val="9"/>
        <rFont val="Calibri"/>
        <family val="1"/>
      </rPr>
      <t>PROYECTO</t>
    </r>
  </si>
  <si>
    <t>SUBTOTAL</t>
  </si>
  <si>
    <t>SALA</t>
  </si>
  <si>
    <t>MEDIOS ELECTRÓNICOS</t>
  </si>
  <si>
    <t>VÍA DIGITAL</t>
  </si>
  <si>
    <t>LA NOCHE DE LOS TRES FUEGOS</t>
  </si>
  <si>
    <t>9222 - BALAMKU SRL</t>
  </si>
  <si>
    <t>1540 - MR FILMS SRL</t>
  </si>
  <si>
    <t>PARANÁ</t>
  </si>
  <si>
    <t>1568 - 16M S.R.L.</t>
  </si>
  <si>
    <t>PROMOCION - CUANDO LAS NUBES ESCONDEN LA SOMBRA - MEDIOS ELECTRÓNICOS Y SALA - IF-2026-57041192-APN-INCAA#SC</t>
  </si>
  <si>
    <t>CUANDO LAS NUBES ESCONDEN LA SOMBRA</t>
  </si>
  <si>
    <t>3331 - RITA CINE SRL</t>
  </si>
  <si>
    <t>PROMOCIÓN - MEDIOS ELECTRÓNICOS "LA ESTRELLA AZUL" IF-2026-51394413-APN-INCAA#SC - SALDO SUBSIDIO.</t>
  </si>
  <si>
    <t>PROMOCIÓN - MEDIOS ELECTRÓNICOS "LA NOCHE DE LOS TRES FUEGOS" IF-2026-57166078-APN-INCAA#SC - SALDO SUBSIDIO (CUMPLIMIENTO DEVENGADOS).</t>
  </si>
  <si>
    <t>PROMOCION - PARANÁ - MEDIOS ELECTRÓNICOS - IF-2026-57040033-APN-INCAA#SC</t>
  </si>
  <si>
    <t>PROMOCIÓN - MEDIOS ELECTRÓNICOS "EL AMO DEL JARDÍN" IF-2026-57801179-APNINCAA#SC - SALDO SUBSIDIO.</t>
  </si>
  <si>
    <t>LA ESTRELLA AZUL</t>
  </si>
  <si>
    <t>EL AMO DEL JARDÍN</t>
  </si>
  <si>
    <t>3286 - MEGALODON S.A.</t>
  </si>
  <si>
    <t>4580 - FERNANDO KRAPP</t>
  </si>
  <si>
    <t>1676 - DUBOIS MAXIMILIANO</t>
  </si>
  <si>
    <t>PAGOS JUNIO 2026 - Subsidios Audiencia Media</t>
  </si>
  <si>
    <t>PAGOS JUNIO 2026 - Subsidios Documentales Vía Digital</t>
  </si>
  <si>
    <t>PROMOCION - SOY POSITIVO - SUBSIDIOS DE PELICULAS DOCUMENTALES - CUOTA 4 - IF-2026-52449045-APN-GAYF#INCAA</t>
  </si>
  <si>
    <t>PROMOCION - ANGEL, DESDE EL PUENTE - SUBSIDIOS DE PELICULAS DOCUMENTALES - CUOTA 4 - IF-2026-52844701-APN-GAYF#INCAA</t>
  </si>
  <si>
    <t>PROMOCION - INSILIO - SUBSIDIOS DE PELICULAS DOCUMENTALES - CUOTA 3 - IF-2026-55719787-APN-GAYF#INCAA</t>
  </si>
  <si>
    <t>PROMOCION - LA CIUDAD DE CARAVATI - SUBSIDIOS DE PELICULAS DOCUMENTALES - CUOTA 4 - IF-2026-57754029-APN-GAYF#INCAA</t>
  </si>
  <si>
    <t>PROMOCION - NOBLE IGUALDAD. LEY 24.012. LEY DE CUPO FEMENINO EN LA ARGENTINA - SUBSIDIOS DE PELICULAS DOCUMENTALES - CUOTA 4</t>
  </si>
  <si>
    <t>SOY POSITIVO</t>
  </si>
  <si>
    <t>ANGEL, DESDE EL PUENTE</t>
  </si>
  <si>
    <t>INSILIO</t>
  </si>
  <si>
    <t>LA CIUDAD DE CARAVATI</t>
  </si>
  <si>
    <t>NOBLE IGUALDAD. LEY 24.012. LEY DE CUPO FEMENINO EN LA ARGENTINA</t>
  </si>
  <si>
    <t>5949 - AXEL CRISTIAN ROSITO</t>
  </si>
  <si>
    <t>6573 - ELENA ANDREA BURSZTEIN</t>
  </si>
  <si>
    <t>9237 - GUSTAVO EZEQUIEL CHIMENTO</t>
  </si>
  <si>
    <t>8525 - ALICIA ALEJANDRA CHAVEZ</t>
  </si>
  <si>
    <t>2570 - MARIA ELENA BOMCZUK</t>
  </si>
  <si>
    <t>9355 - CAROLINA GRACEY</t>
  </si>
  <si>
    <t>PAGOS JUNIO 2026 - Concursos</t>
  </si>
  <si>
    <t>PROMOCIÓN - CONCURSO HISTORIAS BREVES 2019 "UNA EDAD DIFICIL" IF-2026-57754312-APN-GAYF#INCAA - CUOTA 4.</t>
  </si>
  <si>
    <t>PROMOCIÓN - CONVOCATORIA HISTORIAS BREVES 2025 - COMEDIA "NO CREO EN COHETES CHINOS, PERO QUE LOS HAY…" IF-2026-59508973-APN-GAYF#INCAA - CUOTA 1.</t>
  </si>
  <si>
    <t>UNA EDAD DIFÍCIL</t>
  </si>
  <si>
    <t>NO CREO EN COHETES CHINOS, PERO QUE NO DIFÍCIL</t>
  </si>
  <si>
    <t xml:space="preserve">HISTORIAS BREVES 2019 </t>
  </si>
  <si>
    <t xml:space="preserve">HISTORIAS BREVES 2025- COMEDIA </t>
  </si>
  <si>
    <t>5952 - HUGO EVARISTO CREXELL</t>
  </si>
  <si>
    <t>5584 - CARLOS DANIEL KBAL</t>
  </si>
  <si>
    <t>PROMOCION - COYAGUAIMA - CONVOCATORIA LARGOMETRAJE DOCUMENTAL DIGITAL - CUARTO LLAMADO 2025 - CUOTA 1 - IF-2026-47454362-APN-GAYF#INCAA</t>
  </si>
  <si>
    <t>Regularización por diferencia de cambio</t>
  </si>
  <si>
    <t>PROMOCION - LOS ERIZOS - CONVOCATORIA LARGOMETRAJES FICCIÓN Y DOCUMENTAL - CUOTA 1 -IF-2026-53035453-APN-SGGPYF#INCAA</t>
  </si>
  <si>
    <t>PROMOCION - LA BARRA SUFRAGISTA - CONVOCATORIA LARGOMETRAJE DOCUMENTAL DIGITAL - CUARTO LLAMADO 2025 - CUOTA 1 - IF-2026-50016222-APN-GAYF#INCAA</t>
  </si>
  <si>
    <t>PROMOCION - ROCA VIVA: TRAS LAS HUELLAS DEL ORIGEN - CONVOCATORIA LARGOMETRAJE DOCUMENTAL DIGITAL - CUARTO LLAMADO 2025 - CUOTA 1 - IF-2026-52050910-APN-GAYF#INCAA</t>
  </si>
  <si>
    <t>PROMOCION - PABELLÓN SÉPTIMO - CONVOCATORIA LARGOMETRAJE DOCUMENTAL DIGITAL - CUARTO LLAMADO 2025 - CUOTA 1 - IF-2026-49589110-APN-GAYF#INCAA</t>
  </si>
  <si>
    <t>PROMOCION - EL PARAÍSO - CONVOCATORIA LARGOMETRAJE DOCUMENTAL DIGITAL - CUARTO LLAMADO 2025 - CUOTA 1 - IF-2026-52050461-APN-GAYF#INCAA</t>
  </si>
  <si>
    <t>PROMOCION - UNA HISTORIA DE LA CONSCRIPCIÓN - CONVOCATORIA LARGOMETRAJE DOCUMENTAL DIGITAL - CUARTO LLAMADO 2025 - CUOTA 1 - IF-2026-49589379-APN-GAYF#INCAA</t>
  </si>
  <si>
    <t>PROMOCION - BAJO LA CÚPULA - CONVOCATORIA LARGOMETRAJE DOCUMENTAL DIGITAL - CUARTO LLAMADO 2025 - CUOTA 1 - IF-2026-53028337-APN-GAYF#INCAA</t>
  </si>
  <si>
    <t>PROMOCION - SULUJ - CONVOCATORIA LARGOMETRAJE DOCUMENTAL DIGITAL - CUARTO LLAMADO 2025 -CUOTA 1</t>
  </si>
  <si>
    <t>PROMOCION - GANADO PERDIDO - CONVOCATORIA HISTORIAS BREVES 2025 - COMEDIA - CUOTA 1 - IF-2026-59509065-APN-GAYF#INCAA</t>
  </si>
  <si>
    <t>COYAGUAMA</t>
  </si>
  <si>
    <t>LOS ERIZOS</t>
  </si>
  <si>
    <t>LA BARRA SUFRAGISTA</t>
  </si>
  <si>
    <t>ROCA VIVA: TRAS LAS HUELLAS DEL ORIGEN</t>
  </si>
  <si>
    <t>PABELLÓN SÉPTIMO</t>
  </si>
  <si>
    <t>EL PARAÍSO</t>
  </si>
  <si>
    <t>UNA HISTORIA DE LA CONSCRIPCIÓN</t>
  </si>
  <si>
    <t>BAJO LA CÚPULA</t>
  </si>
  <si>
    <t>SULUJ</t>
  </si>
  <si>
    <t>GANADO PERDIDO</t>
  </si>
  <si>
    <t>LARGOMETRAJE DOCUMENTAL DIGITAL - 4TO LLAMADO 2025</t>
  </si>
  <si>
    <t>LARGOMETRAJE FICCIÓN Y DOCUMENTAL</t>
  </si>
  <si>
    <t>9994 - SANTIAGO MUÑOZ</t>
  </si>
  <si>
    <t>1360 - TAREA FINA SRL</t>
  </si>
  <si>
    <t>6671 - MARIA AGUSTINA GARROCHO</t>
  </si>
  <si>
    <t>5970 - PEDRO PONCE</t>
  </si>
  <si>
    <t>10009 - MALENA SOFIA LUCERO</t>
  </si>
  <si>
    <t>10010 - GUILLERMINA CHIARIGLIONE DANIELE</t>
  </si>
  <si>
    <t>5056 - NICOLAS SUAREZ</t>
  </si>
  <si>
    <t>5031 - TATIANA ORUSTE</t>
  </si>
  <si>
    <t>3037 - EVA BELEN CACERES</t>
  </si>
  <si>
    <t>10023 - AUGUSTO SINAY</t>
  </si>
  <si>
    <t>ELLA TE VE</t>
  </si>
  <si>
    <t>PROMOCION - ELLA TE VE - CONVOCATORIA HISTORIAS BREVES 2025 - COMEDIA - CUOTA 1 - IF-2026-62445032-APN-GAYF#INCAA</t>
  </si>
  <si>
    <t>10037 - PAOLA MIRIAM MAGLIONE</t>
  </si>
  <si>
    <t>TOTAL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</si>
</sst>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\ * #,##0_-;\-&quot;$&quot;\ * #,##0_-;_-&quot;$&quot;\ * &quot;-&quot;_-;_-@_-"/>
    <numFmt numFmtId="164" formatCode="dd/mm/yyyy;@"/>
    <numFmt numFmtId="165" formatCode="\$\ #,##0"/>
    <numFmt numFmtId="166" formatCode="&quot;$&quot;\ #,##0"/>
  </numFmts>
  <fonts count="15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b/>
      <u/>
      <sz val="10"/>
      <color rgb="FFFFFFFF"/>
      <name val="Calibri"/>
      <family val="1"/>
    </font>
    <font>
      <b/>
      <sz val="9"/>
      <name val="Calibri"/>
      <family val="1"/>
    </font>
    <font>
      <sz val="8"/>
      <color theme="1"/>
      <name val="Helvetica"/>
    </font>
    <font>
      <b/>
      <sz val="9"/>
      <name val="Calibri"/>
      <family val="2"/>
    </font>
    <font>
      <sz val="9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6365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right" vertical="top" wrapText="1" indent="2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right" vertical="top" shrinkToFi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2" fontId="3" fillId="0" borderId="0" xfId="0" applyNumberFormat="1" applyFont="1" applyFill="1" applyBorder="1" applyAlignment="1">
      <alignment horizontal="right" vertical="top" shrinkToFit="1"/>
    </xf>
    <xf numFmtId="0" fontId="2" fillId="0" borderId="3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4"/>
    </xf>
    <xf numFmtId="0" fontId="2" fillId="0" borderId="3" xfId="0" applyFont="1" applyFill="1" applyBorder="1" applyAlignment="1">
      <alignment horizontal="right" vertical="top" wrapText="1" indent="2"/>
    </xf>
    <xf numFmtId="0" fontId="6" fillId="0" borderId="3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 shrinkToFit="1"/>
    </xf>
    <xf numFmtId="14" fontId="12" fillId="0" borderId="3" xfId="0" applyNumberFormat="1" applyFont="1" applyFill="1" applyBorder="1" applyAlignment="1">
      <alignment horizontal="center" vertical="center" wrapText="1"/>
    </xf>
    <xf numFmtId="166" fontId="0" fillId="0" borderId="0" xfId="0" applyNumberFormat="1" applyFill="1" applyBorder="1" applyAlignment="1">
      <alignment horizontal="left" vertical="top"/>
    </xf>
    <xf numFmtId="0" fontId="8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2" fontId="3" fillId="0" borderId="3" xfId="0" applyNumberFormat="1" applyFont="1" applyFill="1" applyBorder="1" applyAlignment="1">
      <alignment vertical="center" shrinkToFit="1"/>
    </xf>
    <xf numFmtId="42" fontId="11" fillId="0" borderId="3" xfId="0" applyNumberFormat="1" applyFont="1" applyFill="1" applyBorder="1" applyAlignment="1">
      <alignment vertical="center" shrinkToFit="1"/>
    </xf>
    <xf numFmtId="42" fontId="13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2" fontId="3" fillId="0" borderId="3" xfId="0" applyNumberFormat="1" applyFont="1" applyFill="1" applyBorder="1" applyAlignment="1">
      <alignment horizontal="right" vertical="top" shrinkToFit="1"/>
    </xf>
    <xf numFmtId="0" fontId="13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8" fillId="0" borderId="3" xfId="0" applyFont="1" applyFill="1" applyBorder="1" applyAlignment="1">
      <alignment vertical="top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2" fontId="14" fillId="0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showRowColHeaders="0" tabSelected="1" topLeftCell="A39" zoomScaleNormal="100" workbookViewId="0">
      <selection activeCell="P44" sqref="P44"/>
    </sheetView>
  </sheetViews>
  <sheetFormatPr baseColWidth="10" defaultColWidth="9.33203125" defaultRowHeight="12.75" x14ac:dyDescent="0.2"/>
  <cols>
    <col min="1" max="1" width="16.1640625" customWidth="1"/>
    <col min="2" max="2" width="20.33203125" customWidth="1"/>
    <col min="3" max="3" width="40" customWidth="1"/>
    <col min="4" max="4" width="13" customWidth="1"/>
    <col min="5" max="5" width="25.1640625" customWidth="1"/>
    <col min="6" max="6" width="14.5" customWidth="1"/>
    <col min="9" max="9" width="14" bestFit="1" customWidth="1"/>
    <col min="13" max="13" width="12.6640625" bestFit="1" customWidth="1"/>
  </cols>
  <sheetData>
    <row r="1" spans="1:13" ht="24.95" customHeight="1" x14ac:dyDescent="0.2">
      <c r="A1" s="38" t="s">
        <v>28</v>
      </c>
      <c r="B1" s="39"/>
      <c r="C1" s="39"/>
      <c r="D1" s="39"/>
      <c r="E1" s="39"/>
      <c r="F1" s="39"/>
    </row>
    <row r="2" spans="1:13" ht="11.25" customHeight="1" x14ac:dyDescent="0.2">
      <c r="A2" s="40"/>
      <c r="B2" s="41"/>
      <c r="C2" s="41"/>
      <c r="D2" s="41"/>
      <c r="E2" s="41"/>
      <c r="F2" s="42"/>
    </row>
    <row r="3" spans="1:13" ht="21" customHeight="1" x14ac:dyDescent="0.2">
      <c r="A3" s="16" t="s">
        <v>0</v>
      </c>
      <c r="B3" s="17" t="s">
        <v>1</v>
      </c>
      <c r="C3" s="18" t="s">
        <v>2</v>
      </c>
      <c r="D3" s="16" t="s">
        <v>3</v>
      </c>
      <c r="E3" s="19" t="s">
        <v>4</v>
      </c>
      <c r="F3" s="17" t="s">
        <v>5</v>
      </c>
    </row>
    <row r="4" spans="1:13" ht="48" x14ac:dyDescent="0.2">
      <c r="A4" s="6" t="s">
        <v>8</v>
      </c>
      <c r="B4" s="27" t="s">
        <v>17</v>
      </c>
      <c r="C4" s="35" t="s">
        <v>16</v>
      </c>
      <c r="D4" s="24">
        <v>46184</v>
      </c>
      <c r="E4" s="22" t="s">
        <v>18</v>
      </c>
      <c r="F4" s="31">
        <v>2673101</v>
      </c>
    </row>
    <row r="5" spans="1:13" ht="48" x14ac:dyDescent="0.2">
      <c r="A5" s="6" t="s">
        <v>9</v>
      </c>
      <c r="B5" s="27" t="s">
        <v>17</v>
      </c>
      <c r="C5" s="35" t="s">
        <v>16</v>
      </c>
      <c r="D5" s="24">
        <v>46184</v>
      </c>
      <c r="E5" s="22" t="s">
        <v>18</v>
      </c>
      <c r="F5" s="31">
        <v>47484489</v>
      </c>
    </row>
    <row r="6" spans="1:13" ht="36" x14ac:dyDescent="0.2">
      <c r="A6" s="6" t="s">
        <v>9</v>
      </c>
      <c r="B6" s="27" t="s">
        <v>24</v>
      </c>
      <c r="C6" s="35" t="s">
        <v>22</v>
      </c>
      <c r="D6" s="24">
        <v>46190</v>
      </c>
      <c r="E6" s="22" t="s">
        <v>26</v>
      </c>
      <c r="F6" s="31">
        <v>8289995</v>
      </c>
      <c r="M6" s="26"/>
    </row>
    <row r="7" spans="1:13" ht="36" x14ac:dyDescent="0.2">
      <c r="A7" s="6" t="s">
        <v>9</v>
      </c>
      <c r="B7" s="27" t="s">
        <v>24</v>
      </c>
      <c r="C7" s="35" t="s">
        <v>22</v>
      </c>
      <c r="D7" s="24">
        <v>46190</v>
      </c>
      <c r="E7" s="22" t="s">
        <v>27</v>
      </c>
      <c r="F7" s="31">
        <v>8289996</v>
      </c>
    </row>
    <row r="8" spans="1:13" ht="36" x14ac:dyDescent="0.2">
      <c r="A8" s="6" t="s">
        <v>9</v>
      </c>
      <c r="B8" s="27" t="s">
        <v>23</v>
      </c>
      <c r="C8" s="35" t="s">
        <v>19</v>
      </c>
      <c r="D8" s="24">
        <v>46174</v>
      </c>
      <c r="E8" s="22" t="s">
        <v>25</v>
      </c>
      <c r="F8" s="31">
        <v>27900592</v>
      </c>
      <c r="M8" s="26"/>
    </row>
    <row r="9" spans="1:13" ht="48" x14ac:dyDescent="0.2">
      <c r="A9" s="6" t="s">
        <v>9</v>
      </c>
      <c r="B9" s="27" t="s">
        <v>11</v>
      </c>
      <c r="C9" s="35" t="s">
        <v>20</v>
      </c>
      <c r="D9" s="24">
        <v>46184</v>
      </c>
      <c r="E9" s="22" t="s">
        <v>13</v>
      </c>
      <c r="F9" s="31">
        <v>502112</v>
      </c>
    </row>
    <row r="10" spans="1:13" ht="48" x14ac:dyDescent="0.2">
      <c r="A10" s="6" t="s">
        <v>9</v>
      </c>
      <c r="B10" s="27" t="s">
        <v>11</v>
      </c>
      <c r="C10" s="35" t="s">
        <v>20</v>
      </c>
      <c r="D10" s="24">
        <v>46184</v>
      </c>
      <c r="E10" s="22" t="s">
        <v>12</v>
      </c>
      <c r="F10" s="31">
        <v>4519005</v>
      </c>
    </row>
    <row r="11" spans="1:13" ht="36" x14ac:dyDescent="0.2">
      <c r="A11" s="6" t="s">
        <v>9</v>
      </c>
      <c r="B11" s="27" t="s">
        <v>14</v>
      </c>
      <c r="C11" s="35" t="s">
        <v>21</v>
      </c>
      <c r="D11" s="24">
        <v>46184</v>
      </c>
      <c r="E11" s="22" t="s">
        <v>15</v>
      </c>
      <c r="F11" s="31">
        <v>12725034</v>
      </c>
      <c r="M11" s="26"/>
    </row>
    <row r="12" spans="1:13" x14ac:dyDescent="0.2">
      <c r="A12" s="7" t="s">
        <v>7</v>
      </c>
      <c r="B12" s="8"/>
      <c r="C12" s="8"/>
      <c r="D12" s="8"/>
      <c r="E12" s="8"/>
      <c r="F12" s="29">
        <f>SUM(F4:F11)</f>
        <v>112384324</v>
      </c>
    </row>
    <row r="14" spans="1:13" x14ac:dyDescent="0.2">
      <c r="A14" s="38" t="s">
        <v>29</v>
      </c>
      <c r="B14" s="39"/>
      <c r="C14" s="39"/>
      <c r="D14" s="39"/>
      <c r="E14" s="39"/>
      <c r="F14" s="39"/>
    </row>
    <row r="15" spans="1:13" x14ac:dyDescent="0.2">
      <c r="A15" s="40"/>
      <c r="B15" s="41"/>
      <c r="C15" s="41"/>
      <c r="D15" s="41"/>
      <c r="E15" s="41"/>
      <c r="F15" s="42"/>
    </row>
    <row r="16" spans="1:13" x14ac:dyDescent="0.2">
      <c r="A16" s="20" t="s">
        <v>0</v>
      </c>
      <c r="B16" s="16" t="s">
        <v>6</v>
      </c>
      <c r="C16" s="18" t="s">
        <v>2</v>
      </c>
      <c r="D16" s="16" t="s">
        <v>3</v>
      </c>
      <c r="E16" s="19" t="s">
        <v>4</v>
      </c>
      <c r="F16" s="17" t="s">
        <v>5</v>
      </c>
    </row>
    <row r="17" spans="1:6" ht="48" x14ac:dyDescent="0.2">
      <c r="A17" s="6" t="s">
        <v>10</v>
      </c>
      <c r="B17" s="28" t="s">
        <v>36</v>
      </c>
      <c r="C17" s="35" t="s">
        <v>31</v>
      </c>
      <c r="D17" s="24">
        <v>46174</v>
      </c>
      <c r="E17" s="22" t="s">
        <v>42</v>
      </c>
      <c r="F17" s="31">
        <v>1400000</v>
      </c>
    </row>
    <row r="18" spans="1:6" ht="36" x14ac:dyDescent="0.2">
      <c r="A18" s="6" t="s">
        <v>10</v>
      </c>
      <c r="B18" s="28" t="s">
        <v>37</v>
      </c>
      <c r="C18" s="35" t="s">
        <v>32</v>
      </c>
      <c r="D18" s="24">
        <v>46182</v>
      </c>
      <c r="E18" s="22" t="s">
        <v>43</v>
      </c>
      <c r="F18" s="31">
        <v>1732500</v>
      </c>
    </row>
    <row r="19" spans="1:6" ht="48" x14ac:dyDescent="0.2">
      <c r="A19" s="6" t="s">
        <v>10</v>
      </c>
      <c r="B19" s="28" t="s">
        <v>38</v>
      </c>
      <c r="C19" s="35" t="s">
        <v>33</v>
      </c>
      <c r="D19" s="24">
        <v>46185</v>
      </c>
      <c r="E19" s="22" t="s">
        <v>44</v>
      </c>
      <c r="F19" s="31">
        <v>1330000</v>
      </c>
    </row>
    <row r="20" spans="1:6" ht="48" x14ac:dyDescent="0.2">
      <c r="A20" s="6" t="s">
        <v>10</v>
      </c>
      <c r="B20" s="28" t="s">
        <v>39</v>
      </c>
      <c r="C20" s="35" t="s">
        <v>34</v>
      </c>
      <c r="D20" s="24">
        <v>46199</v>
      </c>
      <c r="E20" s="22" t="s">
        <v>45</v>
      </c>
      <c r="F20" s="31">
        <v>1835400</v>
      </c>
    </row>
    <row r="21" spans="1:6" ht="36" x14ac:dyDescent="0.2">
      <c r="A21" s="6" t="s">
        <v>10</v>
      </c>
      <c r="B21" s="28" t="s">
        <v>35</v>
      </c>
      <c r="C21" s="35" t="s">
        <v>30</v>
      </c>
      <c r="D21" s="24">
        <v>46174</v>
      </c>
      <c r="E21" s="22" t="s">
        <v>40</v>
      </c>
      <c r="F21" s="31">
        <v>997500</v>
      </c>
    </row>
    <row r="22" spans="1:6" ht="36" x14ac:dyDescent="0.2">
      <c r="A22" s="6" t="s">
        <v>10</v>
      </c>
      <c r="B22" s="28" t="s">
        <v>35</v>
      </c>
      <c r="C22" s="35" t="s">
        <v>30</v>
      </c>
      <c r="D22" s="24">
        <v>46174</v>
      </c>
      <c r="E22" s="22" t="s">
        <v>41</v>
      </c>
      <c r="F22" s="31">
        <v>997500</v>
      </c>
    </row>
    <row r="23" spans="1:6" x14ac:dyDescent="0.2">
      <c r="A23" s="32" t="s">
        <v>7</v>
      </c>
      <c r="B23" s="9"/>
      <c r="C23" s="9"/>
      <c r="D23" s="9"/>
      <c r="E23" s="21"/>
      <c r="F23" s="30">
        <f>SUM(F17:F22)</f>
        <v>8292900</v>
      </c>
    </row>
    <row r="24" spans="1:6" x14ac:dyDescent="0.2">
      <c r="A24" s="10"/>
      <c r="B24" s="11"/>
      <c r="C24" s="11"/>
      <c r="D24" s="11"/>
      <c r="E24" s="23"/>
      <c r="F24" s="12"/>
    </row>
    <row r="25" spans="1:6" x14ac:dyDescent="0.2">
      <c r="A25" s="38" t="s">
        <v>46</v>
      </c>
      <c r="B25" s="39"/>
      <c r="C25" s="39"/>
      <c r="D25" s="39"/>
      <c r="E25" s="39"/>
      <c r="F25" s="39"/>
    </row>
    <row r="26" spans="1:6" x14ac:dyDescent="0.2">
      <c r="A26" s="40"/>
      <c r="B26" s="41"/>
      <c r="C26" s="41"/>
      <c r="D26" s="41"/>
      <c r="E26" s="41"/>
      <c r="F26" s="42"/>
    </row>
    <row r="27" spans="1:6" x14ac:dyDescent="0.2">
      <c r="A27" s="20" t="s">
        <v>0</v>
      </c>
      <c r="B27" s="16" t="s">
        <v>6</v>
      </c>
      <c r="C27" s="18" t="s">
        <v>2</v>
      </c>
      <c r="D27" s="16" t="s">
        <v>3</v>
      </c>
      <c r="E27" s="19" t="s">
        <v>4</v>
      </c>
      <c r="F27" s="17" t="s">
        <v>5</v>
      </c>
    </row>
    <row r="28" spans="1:6" ht="60" x14ac:dyDescent="0.2">
      <c r="A28" s="45" t="s">
        <v>76</v>
      </c>
      <c r="B28" s="27" t="s">
        <v>73</v>
      </c>
      <c r="C28" s="35" t="s">
        <v>63</v>
      </c>
      <c r="D28" s="46">
        <v>46177</v>
      </c>
      <c r="E28" s="47" t="s">
        <v>85</v>
      </c>
      <c r="F28" s="31">
        <v>17160000</v>
      </c>
    </row>
    <row r="29" spans="1:6" ht="48" x14ac:dyDescent="0.2">
      <c r="A29" s="45" t="s">
        <v>76</v>
      </c>
      <c r="B29" s="27" t="s">
        <v>73</v>
      </c>
      <c r="C29" s="22" t="s">
        <v>56</v>
      </c>
      <c r="D29" s="46">
        <v>46178</v>
      </c>
      <c r="E29" s="47" t="s">
        <v>84</v>
      </c>
      <c r="F29" s="31">
        <v>360000</v>
      </c>
    </row>
    <row r="30" spans="1:6" ht="60" x14ac:dyDescent="0.2">
      <c r="A30" s="45" t="s">
        <v>76</v>
      </c>
      <c r="B30" s="27" t="s">
        <v>66</v>
      </c>
      <c r="C30" s="35" t="s">
        <v>55</v>
      </c>
      <c r="D30" s="46">
        <v>46174</v>
      </c>
      <c r="E30" s="47" t="s">
        <v>78</v>
      </c>
      <c r="F30" s="31">
        <v>16920000</v>
      </c>
    </row>
    <row r="31" spans="1:6" ht="48" x14ac:dyDescent="0.2">
      <c r="A31" s="45" t="s">
        <v>76</v>
      </c>
      <c r="B31" s="27" t="s">
        <v>66</v>
      </c>
      <c r="C31" s="22" t="s">
        <v>56</v>
      </c>
      <c r="D31" s="46">
        <v>46175</v>
      </c>
      <c r="E31" s="47" t="s">
        <v>78</v>
      </c>
      <c r="F31" s="31">
        <v>240000</v>
      </c>
    </row>
    <row r="32" spans="1:6" ht="48" x14ac:dyDescent="0.2">
      <c r="A32" s="45" t="s">
        <v>76</v>
      </c>
      <c r="B32" s="27" t="s">
        <v>71</v>
      </c>
      <c r="C32" s="35" t="s">
        <v>61</v>
      </c>
      <c r="D32" s="46">
        <v>46177</v>
      </c>
      <c r="E32" s="47" t="s">
        <v>83</v>
      </c>
      <c r="F32" s="31">
        <v>17160000</v>
      </c>
    </row>
    <row r="33" spans="1:6" ht="48" x14ac:dyDescent="0.2">
      <c r="A33" s="45" t="s">
        <v>76</v>
      </c>
      <c r="B33" s="27" t="s">
        <v>71</v>
      </c>
      <c r="C33" s="22" t="s">
        <v>56</v>
      </c>
      <c r="D33" s="46">
        <v>46178</v>
      </c>
      <c r="E33" s="47" t="s">
        <v>83</v>
      </c>
      <c r="F33" s="31">
        <v>360000</v>
      </c>
    </row>
    <row r="34" spans="1:6" ht="48" x14ac:dyDescent="0.2">
      <c r="A34" s="6" t="s">
        <v>52</v>
      </c>
      <c r="B34" s="27" t="s">
        <v>88</v>
      </c>
      <c r="C34" s="35" t="s">
        <v>89</v>
      </c>
      <c r="D34" s="46">
        <v>46203</v>
      </c>
      <c r="E34" s="47" t="s">
        <v>90</v>
      </c>
      <c r="F34" s="31">
        <v>41860000</v>
      </c>
    </row>
    <row r="35" spans="1:6" ht="48" x14ac:dyDescent="0.2">
      <c r="A35" s="6" t="s">
        <v>52</v>
      </c>
      <c r="B35" s="27" t="s">
        <v>75</v>
      </c>
      <c r="C35" s="35" t="s">
        <v>65</v>
      </c>
      <c r="D35" s="25">
        <v>46191</v>
      </c>
      <c r="E35" s="47" t="s">
        <v>87</v>
      </c>
      <c r="F35" s="31">
        <v>40740000</v>
      </c>
    </row>
    <row r="36" spans="1:6" ht="36" x14ac:dyDescent="0.2">
      <c r="A36" s="6" t="s">
        <v>52</v>
      </c>
      <c r="B36" s="27" t="s">
        <v>75</v>
      </c>
      <c r="C36" s="22" t="s">
        <v>56</v>
      </c>
      <c r="D36" s="25">
        <v>46192</v>
      </c>
      <c r="E36" s="47" t="s">
        <v>87</v>
      </c>
      <c r="F36" s="31">
        <v>140000</v>
      </c>
    </row>
    <row r="37" spans="1:6" ht="60" x14ac:dyDescent="0.2">
      <c r="A37" s="45" t="s">
        <v>76</v>
      </c>
      <c r="B37" s="27" t="s">
        <v>68</v>
      </c>
      <c r="C37" s="35" t="s">
        <v>58</v>
      </c>
      <c r="D37" s="46">
        <v>46177</v>
      </c>
      <c r="E37" s="47" t="s">
        <v>80</v>
      </c>
      <c r="F37" s="31">
        <v>17160000</v>
      </c>
    </row>
    <row r="38" spans="1:6" ht="48" x14ac:dyDescent="0.2">
      <c r="A38" s="45" t="s">
        <v>76</v>
      </c>
      <c r="B38" s="27" t="s">
        <v>68</v>
      </c>
      <c r="C38" s="22" t="s">
        <v>56</v>
      </c>
      <c r="D38" s="46">
        <v>46178</v>
      </c>
      <c r="E38" s="47" t="s">
        <v>82</v>
      </c>
      <c r="F38" s="31">
        <v>360000</v>
      </c>
    </row>
    <row r="39" spans="1:6" ht="48" x14ac:dyDescent="0.2">
      <c r="A39" s="45" t="s">
        <v>77</v>
      </c>
      <c r="B39" s="27" t="s">
        <v>67</v>
      </c>
      <c r="C39" s="35" t="s">
        <v>57</v>
      </c>
      <c r="D39" s="46">
        <v>46176</v>
      </c>
      <c r="E39" s="47" t="s">
        <v>79</v>
      </c>
      <c r="F39" s="31">
        <v>257400000</v>
      </c>
    </row>
    <row r="40" spans="1:6" ht="36" x14ac:dyDescent="0.2">
      <c r="A40" s="45" t="s">
        <v>77</v>
      </c>
      <c r="B40" s="27" t="s">
        <v>67</v>
      </c>
      <c r="C40" s="22" t="s">
        <v>56</v>
      </c>
      <c r="D40" s="46">
        <v>46177</v>
      </c>
      <c r="E40" s="47" t="s">
        <v>79</v>
      </c>
      <c r="F40" s="31">
        <v>3600000</v>
      </c>
    </row>
    <row r="41" spans="1:6" ht="48" x14ac:dyDescent="0.2">
      <c r="A41" s="45" t="s">
        <v>52</v>
      </c>
      <c r="B41" s="27" t="s">
        <v>50</v>
      </c>
      <c r="C41" s="35" t="s">
        <v>48</v>
      </c>
      <c r="D41" s="46">
        <v>46191</v>
      </c>
      <c r="E41" s="47" t="s">
        <v>54</v>
      </c>
      <c r="F41" s="31">
        <v>40880000</v>
      </c>
    </row>
    <row r="42" spans="1:6" ht="60" x14ac:dyDescent="0.2">
      <c r="A42" s="45" t="s">
        <v>76</v>
      </c>
      <c r="B42" s="27" t="s">
        <v>70</v>
      </c>
      <c r="C42" s="35" t="s">
        <v>60</v>
      </c>
      <c r="D42" s="46">
        <v>46177</v>
      </c>
      <c r="E42" s="47" t="s">
        <v>82</v>
      </c>
      <c r="F42" s="31">
        <v>17160000</v>
      </c>
    </row>
    <row r="43" spans="1:6" ht="48" x14ac:dyDescent="0.2">
      <c r="A43" s="45" t="s">
        <v>76</v>
      </c>
      <c r="B43" s="27" t="s">
        <v>70</v>
      </c>
      <c r="C43" s="22" t="s">
        <v>56</v>
      </c>
      <c r="D43" s="46">
        <v>46178</v>
      </c>
      <c r="E43" s="47" t="s">
        <v>80</v>
      </c>
      <c r="F43" s="31">
        <v>360000</v>
      </c>
    </row>
    <row r="44" spans="1:6" ht="60" x14ac:dyDescent="0.2">
      <c r="A44" s="45" t="s">
        <v>76</v>
      </c>
      <c r="B44" s="27" t="s">
        <v>69</v>
      </c>
      <c r="C44" s="35" t="s">
        <v>59</v>
      </c>
      <c r="D44" s="46">
        <v>46177</v>
      </c>
      <c r="E44" s="47" t="s">
        <v>81</v>
      </c>
      <c r="F44" s="31">
        <v>17160000</v>
      </c>
    </row>
    <row r="45" spans="1:6" ht="48" x14ac:dyDescent="0.2">
      <c r="A45" s="45" t="s">
        <v>76</v>
      </c>
      <c r="B45" s="27" t="s">
        <v>69</v>
      </c>
      <c r="C45" s="22" t="s">
        <v>56</v>
      </c>
      <c r="D45" s="46">
        <v>46178</v>
      </c>
      <c r="E45" s="47" t="s">
        <v>85</v>
      </c>
      <c r="F45" s="31">
        <v>360000</v>
      </c>
    </row>
    <row r="46" spans="1:6" ht="48" x14ac:dyDescent="0.2">
      <c r="A46" s="45" t="s">
        <v>76</v>
      </c>
      <c r="B46" s="27" t="s">
        <v>74</v>
      </c>
      <c r="C46" s="35" t="s">
        <v>64</v>
      </c>
      <c r="D46" s="24">
        <v>46184</v>
      </c>
      <c r="E46" s="47" t="s">
        <v>86</v>
      </c>
      <c r="F46" s="31">
        <v>17460000</v>
      </c>
    </row>
    <row r="47" spans="1:6" ht="36" x14ac:dyDescent="0.2">
      <c r="A47" s="45" t="s">
        <v>51</v>
      </c>
      <c r="B47" s="27" t="s">
        <v>49</v>
      </c>
      <c r="C47" s="35" t="s">
        <v>47</v>
      </c>
      <c r="D47" s="46">
        <v>46184</v>
      </c>
      <c r="E47" s="47" t="s">
        <v>53</v>
      </c>
      <c r="F47" s="31">
        <v>250000</v>
      </c>
    </row>
    <row r="48" spans="1:6" ht="60" x14ac:dyDescent="0.2">
      <c r="A48" s="45" t="s">
        <v>76</v>
      </c>
      <c r="B48" s="27" t="s">
        <v>72</v>
      </c>
      <c r="C48" s="35" t="s">
        <v>62</v>
      </c>
      <c r="D48" s="46">
        <v>46177</v>
      </c>
      <c r="E48" s="47" t="s">
        <v>84</v>
      </c>
      <c r="F48" s="31">
        <v>17160000</v>
      </c>
    </row>
    <row r="49" spans="1:6" ht="48" x14ac:dyDescent="0.2">
      <c r="A49" s="45" t="s">
        <v>76</v>
      </c>
      <c r="B49" s="27" t="s">
        <v>72</v>
      </c>
      <c r="C49" s="22" t="s">
        <v>56</v>
      </c>
      <c r="D49" s="46">
        <v>46178</v>
      </c>
      <c r="E49" s="47" t="s">
        <v>81</v>
      </c>
      <c r="F49" s="31">
        <v>360000</v>
      </c>
    </row>
    <row r="50" spans="1:6" x14ac:dyDescent="0.2">
      <c r="A50" s="33" t="s">
        <v>7</v>
      </c>
      <c r="B50" s="9"/>
      <c r="C50" s="9"/>
      <c r="D50" s="9"/>
      <c r="E50" s="9"/>
      <c r="F50" s="48">
        <f>SUM(F28:F49)</f>
        <v>524610000</v>
      </c>
    </row>
    <row r="51" spans="1:6" x14ac:dyDescent="0.2">
      <c r="A51" s="43"/>
      <c r="B51" s="43"/>
      <c r="C51" s="43"/>
      <c r="D51" s="43"/>
      <c r="E51" s="43"/>
      <c r="F51" s="43"/>
    </row>
    <row r="52" spans="1:6" x14ac:dyDescent="0.2">
      <c r="A52" s="36" t="s">
        <v>91</v>
      </c>
      <c r="B52" s="37"/>
      <c r="C52" s="37"/>
      <c r="D52" s="37"/>
      <c r="E52" s="37"/>
      <c r="F52" s="34">
        <f>F50+F23+F12</f>
        <v>645287224</v>
      </c>
    </row>
    <row r="53" spans="1:6" x14ac:dyDescent="0.2">
      <c r="A53" s="13"/>
      <c r="B53" s="14"/>
      <c r="C53" s="14"/>
      <c r="D53" s="14"/>
      <c r="E53" s="14"/>
      <c r="F53" s="15"/>
    </row>
  </sheetData>
  <autoFilter ref="A27:F49"/>
  <sortState ref="A28:F49">
    <sortCondition ref="B28"/>
  </sortState>
  <mergeCells count="8">
    <mergeCell ref="A52:E52"/>
    <mergeCell ref="A1:F1"/>
    <mergeCell ref="A2:F2"/>
    <mergeCell ref="A14:F14"/>
    <mergeCell ref="A15:F15"/>
    <mergeCell ref="A51:F51"/>
    <mergeCell ref="A25:F25"/>
    <mergeCell ref="A26:F26"/>
  </mergeCells>
  <pageMargins left="0.70866141732283472" right="0.70866141732283472" top="0.74803149606299213" bottom="0.35433070866141736" header="0.31496062992125984" footer="0.31496062992125984"/>
  <pageSetup paperSize="9" scale="49" orientation="portrait" horizontalDpi="0" verticalDpi="0" r:id="rId1"/>
  <headerFooter>
    <oddFooter>&amp;RCoordinación de Determinación de Beneficios y Recupero</oddFooter>
  </headerFooter>
  <rowBreaks count="1" manualBreakCount="1">
    <brk id="52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7" workbookViewId="0">
      <selection activeCell="A14" sqref="A14:F37"/>
    </sheetView>
  </sheetViews>
  <sheetFormatPr baseColWidth="10" defaultColWidth="9.33203125" defaultRowHeight="12.75" x14ac:dyDescent="0.2"/>
  <cols>
    <col min="1" max="1" width="16.1640625" customWidth="1"/>
    <col min="2" max="2" width="18.1640625" customWidth="1"/>
    <col min="3" max="3" width="38.5" customWidth="1"/>
    <col min="4" max="4" width="12" customWidth="1"/>
    <col min="5" max="5" width="25.1640625" customWidth="1"/>
    <col min="6" max="6" width="16.6640625" customWidth="1"/>
  </cols>
  <sheetData>
    <row r="1" spans="1:6" ht="21" customHeight="1" x14ac:dyDescent="0.2">
      <c r="A1" s="5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2" t="s">
        <v>5</v>
      </c>
    </row>
    <row r="2" spans="1:6" ht="54.2" customHeight="1" x14ac:dyDescent="0.2"/>
    <row r="3" spans="1:6" ht="43.5" customHeight="1" x14ac:dyDescent="0.2"/>
    <row r="4" spans="1:6" ht="43.5" customHeight="1" x14ac:dyDescent="0.2"/>
    <row r="5" spans="1:6" ht="43.5" customHeight="1" x14ac:dyDescent="0.2"/>
    <row r="6" spans="1:6" ht="43.5" customHeight="1" x14ac:dyDescent="0.2"/>
    <row r="7" spans="1:6" ht="43.5" customHeight="1" x14ac:dyDescent="0.2"/>
    <row r="8" spans="1:6" ht="43.5" customHeight="1" x14ac:dyDescent="0.2"/>
    <row r="9" spans="1:6" ht="54.2" customHeight="1" x14ac:dyDescent="0.2"/>
    <row r="10" spans="1:6" ht="43.5" customHeight="1" x14ac:dyDescent="0.2"/>
    <row r="11" spans="1:6" ht="43.5" customHeight="1" x14ac:dyDescent="0.2"/>
    <row r="12" spans="1:6" ht="13.5" customHeight="1" x14ac:dyDescent="0.2"/>
    <row r="13" spans="1:6" ht="11.45" customHeight="1" x14ac:dyDescent="0.2">
      <c r="A13" s="44"/>
      <c r="B13" s="44"/>
      <c r="C13" s="44"/>
      <c r="D13" s="44"/>
      <c r="E13" s="44"/>
      <c r="F13" s="44"/>
    </row>
    <row r="14" spans="1:6" ht="26.85" customHeight="1" x14ac:dyDescent="0.2"/>
    <row r="15" spans="1:6" ht="11.25" customHeight="1" x14ac:dyDescent="0.2"/>
    <row r="16" spans="1:6" ht="13.5" customHeight="1" x14ac:dyDescent="0.2"/>
    <row r="17" ht="69.599999999999994" customHeight="1" x14ac:dyDescent="0.2"/>
    <row r="18" ht="43.5" customHeight="1" x14ac:dyDescent="0.2"/>
    <row r="19" ht="48.2" customHeight="1" x14ac:dyDescent="0.2"/>
    <row r="20" ht="43.5" customHeight="1" x14ac:dyDescent="0.2"/>
    <row r="21" ht="43.5" customHeight="1" x14ac:dyDescent="0.2"/>
    <row r="22" ht="43.5" customHeight="1" x14ac:dyDescent="0.2"/>
    <row r="23" ht="54.2" customHeight="1" x14ac:dyDescent="0.2"/>
    <row r="24" ht="43.5" customHeight="1" x14ac:dyDescent="0.2"/>
    <row r="25" ht="43.5" customHeight="1" x14ac:dyDescent="0.2"/>
    <row r="26" ht="43.5" customHeight="1" x14ac:dyDescent="0.2"/>
    <row r="27" ht="54.2" customHeight="1" x14ac:dyDescent="0.2"/>
    <row r="28" ht="54.2" customHeight="1" x14ac:dyDescent="0.2"/>
    <row r="29" ht="43.5" customHeight="1" x14ac:dyDescent="0.2"/>
    <row r="30" ht="48.2" customHeight="1" x14ac:dyDescent="0.2"/>
    <row r="31" ht="54.2" customHeight="1" x14ac:dyDescent="0.2"/>
    <row r="32" ht="43.5" customHeight="1" x14ac:dyDescent="0.2"/>
    <row r="33" ht="38.85" customHeight="1" x14ac:dyDescent="0.2"/>
    <row r="34" ht="43.5" customHeight="1" x14ac:dyDescent="0.2"/>
    <row r="35" ht="13.5" customHeight="1" x14ac:dyDescent="0.2"/>
    <row r="36" ht="11.45" customHeight="1" x14ac:dyDescent="0.2"/>
    <row r="37" ht="13.5" customHeight="1" x14ac:dyDescent="0.2"/>
  </sheetData>
  <mergeCells count="1"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 Ruiz</cp:lastModifiedBy>
  <cp:lastPrinted>2026-07-03T16:43:55Z</cp:lastPrinted>
  <dcterms:created xsi:type="dcterms:W3CDTF">2025-11-04T04:32:26Z</dcterms:created>
  <dcterms:modified xsi:type="dcterms:W3CDTF">2026-07-03T16:44:46Z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2025-09-02T00:00:00Z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2025-11-04T00:00:00Z</vt:filetime>
  </property>
  <property fmtid="{D5CDD505-2E9C-101B-9397-08002B2CF9AE}" pid="5" name="Producer">
    <vt:lpwstr>Microsoft® Excel® 2013</vt:lpwstr>
  </property>
</Properties>
</file>